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GOC ANH\KHOA NGOAI NGU\CHUONG TRINH NĂM 2025\CHUONG TRINH NĂM 2025\CHƯƠNG TRÌNH  2025 -IN\tieng nhat\"/>
    </mc:Choice>
  </mc:AlternateContent>
  <bookViews>
    <workbookView xWindow="0" yWindow="0" windowWidth="28800" windowHeight="111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1" l="1"/>
  <c r="G51" i="1"/>
  <c r="E51" i="1"/>
  <c r="E50" i="1"/>
  <c r="L32" i="1"/>
  <c r="J45" i="1"/>
  <c r="I45" i="1"/>
  <c r="E45" i="1"/>
  <c r="G45" i="1"/>
  <c r="H45" i="1"/>
  <c r="D45" i="1"/>
  <c r="E14" i="1"/>
  <c r="F14" i="1"/>
  <c r="G14" i="1"/>
  <c r="H14" i="1"/>
  <c r="D14" i="1"/>
  <c r="E6" i="1"/>
  <c r="F6" i="1"/>
  <c r="G6" i="1"/>
  <c r="H6" i="1"/>
  <c r="D6" i="1"/>
  <c r="E35" i="1"/>
  <c r="F35" i="1"/>
  <c r="G35" i="1"/>
  <c r="H35" i="1"/>
  <c r="D35" i="1"/>
  <c r="E23" i="1"/>
  <c r="F23" i="1"/>
  <c r="G23" i="1"/>
  <c r="H23" i="1"/>
  <c r="D23" i="1"/>
  <c r="E16" i="1"/>
  <c r="F16" i="1"/>
  <c r="G16" i="1"/>
  <c r="H16" i="1"/>
  <c r="D16" i="1"/>
</calcChain>
</file>

<file path=xl/sharedStrings.xml><?xml version="1.0" encoding="utf-8"?>
<sst xmlns="http://schemas.openxmlformats.org/spreadsheetml/2006/main" count="108" uniqueCount="87">
  <si>
    <t>Mã môn học</t>
  </si>
  <si>
    <t>Tên môn học</t>
  </si>
  <si>
    <t>Số tín chỉ</t>
  </si>
  <si>
    <t>Thời gian học tập (giờ)</t>
  </si>
  <si>
    <t>Tổng số</t>
  </si>
  <si>
    <t>Trong đó</t>
  </si>
  <si>
    <t>Lý thuyết</t>
  </si>
  <si>
    <t>Thực hành / thực tập/ thí nghiệm/ thảo luận</t>
  </si>
  <si>
    <t>Thi/</t>
  </si>
  <si>
    <t>Kiểm tra</t>
  </si>
  <si>
    <t>I</t>
  </si>
  <si>
    <t>Các môn học chung/ đại cương</t>
  </si>
  <si>
    <t>MHCT.C2.13</t>
  </si>
  <si>
    <t>Giáo dục Chính trị</t>
  </si>
  <si>
    <t>3(3,0,6)</t>
  </si>
  <si>
    <t>MHCT.C2.14</t>
  </si>
  <si>
    <t>Pháp luật</t>
  </si>
  <si>
    <t>1(1,0,2)</t>
  </si>
  <si>
    <t>MHCB.C2.09</t>
  </si>
  <si>
    <t>Giáo dục thể chất (*)</t>
  </si>
  <si>
    <t>1(0,1,1)</t>
  </si>
  <si>
    <t>MHCB.C2.12</t>
  </si>
  <si>
    <t>Giáo dục quốc phòng và An ninh (*)</t>
  </si>
  <si>
    <t>MHTT.C2.570</t>
  </si>
  <si>
    <t>Tin học</t>
  </si>
  <si>
    <t>MHNN.C2.203</t>
  </si>
  <si>
    <t xml:space="preserve">Tiếng Anh </t>
  </si>
  <si>
    <t>II</t>
  </si>
  <si>
    <t>Các môn học chuyên môn ngành, nghề</t>
  </si>
  <si>
    <t>II.1</t>
  </si>
  <si>
    <t>Môn học cơ sở ngành, nghề</t>
  </si>
  <si>
    <t>MHNN.C2.280</t>
  </si>
  <si>
    <t>Ngữ pháp tiếng Nhật 3</t>
  </si>
  <si>
    <t>3(2,1,5)</t>
  </si>
  <si>
    <t>MHNN.C2.281</t>
  </si>
  <si>
    <t>Hán tự 3</t>
  </si>
  <si>
    <t>MHNN.C2.302</t>
  </si>
  <si>
    <t>Nghe hiểu tiếng Nhật 3</t>
  </si>
  <si>
    <t>2(1,1,3)</t>
  </si>
  <si>
    <t>MHNN.C2.303</t>
  </si>
  <si>
    <t>Nói tiếng Nhật 3</t>
  </si>
  <si>
    <t>MHNN.C2.284</t>
  </si>
  <si>
    <t>Đọc hiểu tiếng Nhật 3</t>
  </si>
  <si>
    <t>II.2</t>
  </si>
  <si>
    <t>Môn học chuyên môn ngành, nghề</t>
  </si>
  <si>
    <t>MHNN.C2.285</t>
  </si>
  <si>
    <t>Ngữ pháp tiếng Nhật 4</t>
  </si>
  <si>
    <t>MHNN.C2.286</t>
  </si>
  <si>
    <t>Hán tự 4</t>
  </si>
  <si>
    <t>MHNN.C2.287</t>
  </si>
  <si>
    <t>Nghe hiểu tiếng Nhật 4</t>
  </si>
  <si>
    <t>MHNN.C2.288</t>
  </si>
  <si>
    <t>Nói tiếng Nhật 4</t>
  </si>
  <si>
    <t>MHNN.C2.289</t>
  </si>
  <si>
    <t>Đọc hiểu tiếng Nhật 4</t>
  </si>
  <si>
    <t>MHNN.C2.290</t>
  </si>
  <si>
    <t>Biên dịch Nhật – Việt</t>
  </si>
  <si>
    <t>MHNN.C2.291</t>
  </si>
  <si>
    <t>Phiên dịch Nhật – Việt</t>
  </si>
  <si>
    <t>MHNN.C2.292</t>
  </si>
  <si>
    <t>Nhập môn phương pháp giảng dạy tiếng Nhật</t>
  </si>
  <si>
    <t>MHNN.C2.293</t>
  </si>
  <si>
    <t>Đồ án chuyên ngành (**)</t>
  </si>
  <si>
    <t>1(0,1,0)</t>
  </si>
  <si>
    <t>MHNN.C2.294</t>
  </si>
  <si>
    <r>
      <t xml:space="preserve">Thực tập doanh nghiệp </t>
    </r>
    <r>
      <rPr>
        <sz val="12.5"/>
        <color rgb="FF000000"/>
        <rFont val="Times New Roman"/>
        <family val="1"/>
      </rPr>
      <t>(**)</t>
    </r>
  </si>
  <si>
    <t>4(0,4,0)</t>
  </si>
  <si>
    <t>II.3</t>
  </si>
  <si>
    <t>Môn học tự chọn</t>
  </si>
  <si>
    <t>Môn học tự chọn (Chọn  2  trong 7 môn học)</t>
  </si>
  <si>
    <t>MHNN.C2.295</t>
  </si>
  <si>
    <t>Tiếng Nhật thương mại</t>
  </si>
  <si>
    <t>MHNN.C2.296</t>
  </si>
  <si>
    <t>Tiếng Nhật nhà hàng - khách sạn</t>
  </si>
  <si>
    <t>MHNN.C2.297</t>
  </si>
  <si>
    <t>Tiếng Nhật du lịch</t>
  </si>
  <si>
    <t>MHNN.C2.298</t>
  </si>
  <si>
    <t>Văn hóa doanh nghiệp Nhật Bản</t>
  </si>
  <si>
    <t>MHNN.C2.299</t>
  </si>
  <si>
    <t>Tiếng Nhật soạn thảo Email</t>
  </si>
  <si>
    <t>MHNN.C2.300</t>
  </si>
  <si>
    <t>Biên dịch Nhật - Việt nâng cao</t>
  </si>
  <si>
    <t>MHNN.C2.301</t>
  </si>
  <si>
    <t>Phiên dịch Nhật - Việt nâng cao</t>
  </si>
  <si>
    <t>Tổng cộng</t>
  </si>
  <si>
    <t>lt</t>
  </si>
  <si>
    <t>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</si>
</sst>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.5"/>
      <color rgb="FF000000"/>
      <name val="Times New Roman"/>
      <family val="1"/>
    </font>
    <font>
      <i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topLeftCell="A35" workbookViewId="0">
      <selection activeCell="L41" sqref="L41"/>
    </sheetView>
  </sheetViews>
  <sheetFormatPr defaultRowHeight="15" x14ac:dyDescent="0.25"/>
  <cols>
    <col min="1" max="1" width="15" customWidth="1"/>
    <col min="2" max="2" width="14" customWidth="1"/>
    <col min="3" max="3" width="13.85546875" customWidth="1"/>
    <col min="4" max="4" width="14.28515625" customWidth="1"/>
  </cols>
  <sheetData>
    <row r="1" spans="1:10" ht="15.75" thickBot="1" x14ac:dyDescent="0.3">
      <c r="A1" s="14" t="s">
        <v>0</v>
      </c>
      <c r="B1" s="14" t="s">
        <v>1</v>
      </c>
      <c r="C1" s="14" t="s">
        <v>2</v>
      </c>
      <c r="D1" s="22"/>
      <c r="E1" s="18" t="s">
        <v>3</v>
      </c>
      <c r="F1" s="17"/>
      <c r="G1" s="17"/>
      <c r="H1" s="19"/>
    </row>
    <row r="2" spans="1:10" ht="15.75" thickBot="1" x14ac:dyDescent="0.3">
      <c r="A2" s="15"/>
      <c r="B2" s="15"/>
      <c r="C2" s="15"/>
      <c r="D2" s="23"/>
      <c r="E2" s="14" t="s">
        <v>4</v>
      </c>
      <c r="F2" s="18" t="s">
        <v>5</v>
      </c>
      <c r="G2" s="17"/>
      <c r="H2" s="19"/>
    </row>
    <row r="3" spans="1:10" ht="56.25" customHeight="1" x14ac:dyDescent="0.25">
      <c r="A3" s="15"/>
      <c r="B3" s="15"/>
      <c r="C3" s="15"/>
      <c r="D3" s="23"/>
      <c r="E3" s="15"/>
      <c r="F3" s="14" t="s">
        <v>6</v>
      </c>
      <c r="G3" s="14" t="s">
        <v>7</v>
      </c>
      <c r="H3" s="1" t="s">
        <v>8</v>
      </c>
    </row>
    <row r="4" spans="1:10" ht="29.25" thickBot="1" x14ac:dyDescent="0.3">
      <c r="A4" s="16"/>
      <c r="B4" s="16"/>
      <c r="C4" s="16"/>
      <c r="D4" s="3"/>
      <c r="E4" s="16"/>
      <c r="F4" s="16"/>
      <c r="G4" s="16"/>
      <c r="H4" s="2" t="s">
        <v>9</v>
      </c>
    </row>
    <row r="5" spans="1:10" ht="43.5" thickBot="1" x14ac:dyDescent="0.3">
      <c r="A5" s="3" t="s">
        <v>10</v>
      </c>
      <c r="B5" s="4" t="s">
        <v>11</v>
      </c>
      <c r="C5" s="2">
        <v>8</v>
      </c>
      <c r="D5" s="2"/>
      <c r="E5" s="2">
        <v>180</v>
      </c>
      <c r="F5" s="2">
        <v>70</v>
      </c>
      <c r="G5" s="2">
        <v>98</v>
      </c>
      <c r="H5" s="2">
        <v>12</v>
      </c>
    </row>
    <row r="6" spans="1:10" ht="30.75" customHeight="1" thickBot="1" x14ac:dyDescent="0.3">
      <c r="A6" s="24"/>
      <c r="B6" s="25"/>
      <c r="C6" s="26"/>
      <c r="D6" s="26">
        <f>SUM(D7:D12)</f>
        <v>8</v>
      </c>
      <c r="E6" s="26">
        <f t="shared" ref="E6:H6" si="0">SUM(E7:E12)</f>
        <v>180</v>
      </c>
      <c r="F6" s="26">
        <f t="shared" si="0"/>
        <v>70</v>
      </c>
      <c r="G6" s="26">
        <f t="shared" si="0"/>
        <v>98</v>
      </c>
      <c r="H6" s="26">
        <f t="shared" si="0"/>
        <v>12</v>
      </c>
    </row>
    <row r="7" spans="1:10" ht="30.75" thickBot="1" x14ac:dyDescent="0.3">
      <c r="A7" s="5" t="s">
        <v>12</v>
      </c>
      <c r="B7" s="6" t="s">
        <v>13</v>
      </c>
      <c r="C7" s="7" t="s">
        <v>14</v>
      </c>
      <c r="D7" s="7">
        <v>3</v>
      </c>
      <c r="E7" s="7">
        <v>45</v>
      </c>
      <c r="F7" s="7">
        <v>43</v>
      </c>
      <c r="G7" s="7"/>
      <c r="H7" s="7">
        <v>2</v>
      </c>
      <c r="I7" s="30">
        <v>2</v>
      </c>
    </row>
    <row r="8" spans="1:10" ht="15.75" thickBot="1" x14ac:dyDescent="0.3">
      <c r="A8" s="5" t="s">
        <v>15</v>
      </c>
      <c r="B8" s="6" t="s">
        <v>16</v>
      </c>
      <c r="C8" s="7" t="s">
        <v>17</v>
      </c>
      <c r="D8" s="7">
        <v>1</v>
      </c>
      <c r="E8" s="7">
        <v>15</v>
      </c>
      <c r="F8" s="7">
        <v>13</v>
      </c>
      <c r="G8" s="7"/>
      <c r="H8" s="7">
        <v>2</v>
      </c>
      <c r="I8" s="30">
        <v>2</v>
      </c>
    </row>
    <row r="9" spans="1:10" ht="30.75" thickBot="1" x14ac:dyDescent="0.3">
      <c r="A9" s="5" t="s">
        <v>18</v>
      </c>
      <c r="B9" s="6" t="s">
        <v>19</v>
      </c>
      <c r="C9" s="7" t="s">
        <v>20</v>
      </c>
      <c r="D9" s="7">
        <v>1</v>
      </c>
      <c r="E9" s="7">
        <v>30</v>
      </c>
      <c r="F9" s="7"/>
      <c r="G9" s="7">
        <v>28</v>
      </c>
      <c r="H9" s="7">
        <v>2</v>
      </c>
      <c r="J9" s="31">
        <v>2</v>
      </c>
    </row>
    <row r="10" spans="1:10" ht="45.75" thickBot="1" x14ac:dyDescent="0.3">
      <c r="A10" s="5" t="s">
        <v>21</v>
      </c>
      <c r="B10" s="6" t="s">
        <v>22</v>
      </c>
      <c r="C10" s="7" t="s">
        <v>17</v>
      </c>
      <c r="D10" s="7">
        <v>1</v>
      </c>
      <c r="E10" s="7">
        <v>30</v>
      </c>
      <c r="F10" s="7">
        <v>14</v>
      </c>
      <c r="G10" s="7">
        <v>14</v>
      </c>
      <c r="H10" s="7">
        <v>2</v>
      </c>
      <c r="J10" s="31">
        <v>2</v>
      </c>
    </row>
    <row r="11" spans="1:10" ht="15.75" thickBot="1" x14ac:dyDescent="0.3">
      <c r="A11" s="5" t="s">
        <v>23</v>
      </c>
      <c r="B11" s="6" t="s">
        <v>24</v>
      </c>
      <c r="C11" s="7" t="s">
        <v>20</v>
      </c>
      <c r="D11" s="7">
        <v>1</v>
      </c>
      <c r="E11" s="7">
        <v>30</v>
      </c>
      <c r="F11" s="7"/>
      <c r="G11" s="7">
        <v>28</v>
      </c>
      <c r="H11" s="7">
        <v>2</v>
      </c>
      <c r="J11" s="31">
        <v>2</v>
      </c>
    </row>
    <row r="12" spans="1:10" ht="15.75" thickBot="1" x14ac:dyDescent="0.3">
      <c r="A12" s="5" t="s">
        <v>25</v>
      </c>
      <c r="B12" s="6" t="s">
        <v>26</v>
      </c>
      <c r="C12" s="7" t="s">
        <v>20</v>
      </c>
      <c r="D12" s="7">
        <v>1</v>
      </c>
      <c r="E12" s="7">
        <v>30</v>
      </c>
      <c r="F12" s="7"/>
      <c r="G12" s="7">
        <v>28</v>
      </c>
      <c r="H12" s="7">
        <v>2</v>
      </c>
      <c r="J12" s="31">
        <v>2</v>
      </c>
    </row>
    <row r="13" spans="1:10" ht="43.5" thickBot="1" x14ac:dyDescent="0.3">
      <c r="A13" s="3" t="s">
        <v>27</v>
      </c>
      <c r="B13" s="4" t="s">
        <v>28</v>
      </c>
      <c r="C13" s="2">
        <v>37</v>
      </c>
      <c r="D13" s="2"/>
      <c r="E13" s="2">
        <v>930</v>
      </c>
      <c r="F13" s="2">
        <v>225</v>
      </c>
      <c r="G13" s="2">
        <v>669</v>
      </c>
      <c r="H13" s="2">
        <v>36</v>
      </c>
    </row>
    <row r="14" spans="1:10" ht="36.75" customHeight="1" thickBot="1" x14ac:dyDescent="0.3">
      <c r="A14" s="24"/>
      <c r="B14" s="25"/>
      <c r="C14" s="26"/>
      <c r="D14" s="26">
        <f>SUM(D16+D23+D35)</f>
        <v>37</v>
      </c>
      <c r="E14" s="26">
        <f t="shared" ref="E14:H14" si="1">SUM(E16+E23+E35)</f>
        <v>930</v>
      </c>
      <c r="F14" s="26">
        <f t="shared" si="1"/>
        <v>225</v>
      </c>
      <c r="G14" s="26">
        <f t="shared" si="1"/>
        <v>669</v>
      </c>
      <c r="H14" s="26">
        <f t="shared" si="1"/>
        <v>36</v>
      </c>
    </row>
    <row r="15" spans="1:10" ht="45.75" thickBot="1" x14ac:dyDescent="0.3">
      <c r="A15" s="8" t="s">
        <v>29</v>
      </c>
      <c r="B15" s="9" t="s">
        <v>30</v>
      </c>
      <c r="C15" s="2">
        <v>12</v>
      </c>
      <c r="D15" s="2"/>
      <c r="E15" s="2">
        <v>255</v>
      </c>
      <c r="F15" s="2">
        <v>95</v>
      </c>
      <c r="G15" s="2">
        <v>150</v>
      </c>
      <c r="H15" s="2">
        <v>10</v>
      </c>
    </row>
    <row r="16" spans="1:10" ht="35.25" customHeight="1" thickBot="1" x14ac:dyDescent="0.3">
      <c r="A16" s="27"/>
      <c r="B16" s="28"/>
      <c r="C16" s="26"/>
      <c r="D16" s="26">
        <f>SUM(D17:D21)</f>
        <v>12</v>
      </c>
      <c r="E16" s="26">
        <f t="shared" ref="E16:H16" si="2">SUM(E17:E21)</f>
        <v>255</v>
      </c>
      <c r="F16" s="26">
        <f t="shared" si="2"/>
        <v>95</v>
      </c>
      <c r="G16" s="26">
        <f t="shared" si="2"/>
        <v>150</v>
      </c>
      <c r="H16" s="26">
        <f t="shared" si="2"/>
        <v>10</v>
      </c>
    </row>
    <row r="17" spans="1:12" ht="30.75" thickBot="1" x14ac:dyDescent="0.3">
      <c r="A17" s="10" t="s">
        <v>31</v>
      </c>
      <c r="B17" s="6" t="s">
        <v>32</v>
      </c>
      <c r="C17" s="7" t="s">
        <v>33</v>
      </c>
      <c r="D17" s="7">
        <v>3</v>
      </c>
      <c r="E17" s="7">
        <v>60</v>
      </c>
      <c r="F17" s="7">
        <v>28</v>
      </c>
      <c r="G17" s="7">
        <v>30</v>
      </c>
      <c r="H17" s="7">
        <v>2</v>
      </c>
      <c r="I17" s="30">
        <v>2</v>
      </c>
    </row>
    <row r="18" spans="1:12" ht="15.75" thickBot="1" x14ac:dyDescent="0.3">
      <c r="A18" s="10" t="s">
        <v>34</v>
      </c>
      <c r="B18" s="6" t="s">
        <v>35</v>
      </c>
      <c r="C18" s="7" t="s">
        <v>33</v>
      </c>
      <c r="D18" s="7">
        <v>3</v>
      </c>
      <c r="E18" s="7">
        <v>60</v>
      </c>
      <c r="F18" s="7">
        <v>28</v>
      </c>
      <c r="G18" s="7">
        <v>30</v>
      </c>
      <c r="H18" s="7">
        <v>2</v>
      </c>
      <c r="I18" s="30">
        <v>2</v>
      </c>
    </row>
    <row r="19" spans="1:12" ht="30.75" thickBot="1" x14ac:dyDescent="0.3">
      <c r="A19" s="10" t="s">
        <v>36</v>
      </c>
      <c r="B19" s="6" t="s">
        <v>37</v>
      </c>
      <c r="C19" s="7" t="s">
        <v>38</v>
      </c>
      <c r="D19" s="7">
        <v>2</v>
      </c>
      <c r="E19" s="7">
        <v>45</v>
      </c>
      <c r="F19" s="7">
        <v>13</v>
      </c>
      <c r="G19" s="7">
        <v>30</v>
      </c>
      <c r="H19" s="7">
        <v>2</v>
      </c>
      <c r="I19" s="30">
        <v>2</v>
      </c>
    </row>
    <row r="20" spans="1:12" ht="30.75" thickBot="1" x14ac:dyDescent="0.3">
      <c r="A20" s="10" t="s">
        <v>39</v>
      </c>
      <c r="B20" s="6" t="s">
        <v>40</v>
      </c>
      <c r="C20" s="7" t="s">
        <v>38</v>
      </c>
      <c r="D20" s="7">
        <v>2</v>
      </c>
      <c r="E20" s="7">
        <v>45</v>
      </c>
      <c r="F20" s="7">
        <v>13</v>
      </c>
      <c r="G20" s="7">
        <v>30</v>
      </c>
      <c r="H20" s="7">
        <v>2</v>
      </c>
      <c r="I20" s="31">
        <v>2</v>
      </c>
    </row>
    <row r="21" spans="1:12" ht="30.75" thickBot="1" x14ac:dyDescent="0.3">
      <c r="A21" s="10" t="s">
        <v>41</v>
      </c>
      <c r="B21" s="6" t="s">
        <v>42</v>
      </c>
      <c r="C21" s="7" t="s">
        <v>38</v>
      </c>
      <c r="D21" s="7">
        <v>2</v>
      </c>
      <c r="E21" s="7">
        <v>45</v>
      </c>
      <c r="F21" s="7">
        <v>13</v>
      </c>
      <c r="G21" s="7">
        <v>30</v>
      </c>
      <c r="H21" s="7">
        <v>2</v>
      </c>
      <c r="I21" s="31">
        <v>2</v>
      </c>
    </row>
    <row r="22" spans="1:12" ht="45.75" thickBot="1" x14ac:dyDescent="0.3">
      <c r="A22" s="8" t="s">
        <v>43</v>
      </c>
      <c r="B22" s="9" t="s">
        <v>44</v>
      </c>
      <c r="C22" s="2">
        <v>21</v>
      </c>
      <c r="D22" s="2"/>
      <c r="E22" s="2">
        <v>585</v>
      </c>
      <c r="F22" s="2">
        <v>104</v>
      </c>
      <c r="G22" s="2">
        <v>459</v>
      </c>
      <c r="H22" s="2">
        <v>22</v>
      </c>
    </row>
    <row r="23" spans="1:12" ht="36" customHeight="1" thickBot="1" x14ac:dyDescent="0.3">
      <c r="A23" s="27"/>
      <c r="B23" s="28"/>
      <c r="C23" s="26"/>
      <c r="D23" s="26">
        <f>SUM(D24:D33)</f>
        <v>21</v>
      </c>
      <c r="E23" s="26">
        <f t="shared" ref="E23:H23" si="3">SUM(E24:E33)</f>
        <v>585</v>
      </c>
      <c r="F23" s="26">
        <f t="shared" si="3"/>
        <v>104</v>
      </c>
      <c r="G23" s="26">
        <f t="shared" si="3"/>
        <v>459</v>
      </c>
      <c r="H23" s="26">
        <f t="shared" si="3"/>
        <v>22</v>
      </c>
    </row>
    <row r="24" spans="1:12" ht="30.75" thickBot="1" x14ac:dyDescent="0.3">
      <c r="A24" s="10" t="s">
        <v>45</v>
      </c>
      <c r="B24" s="11" t="s">
        <v>46</v>
      </c>
      <c r="C24" s="7" t="s">
        <v>38</v>
      </c>
      <c r="D24" s="7">
        <v>2</v>
      </c>
      <c r="E24" s="7">
        <v>45</v>
      </c>
      <c r="F24" s="7">
        <v>13</v>
      </c>
      <c r="G24" s="7">
        <v>30</v>
      </c>
      <c r="H24" s="7">
        <v>2</v>
      </c>
      <c r="I24" s="31">
        <v>2</v>
      </c>
    </row>
    <row r="25" spans="1:12" ht="15.75" thickBot="1" x14ac:dyDescent="0.3">
      <c r="A25" s="10" t="s">
        <v>47</v>
      </c>
      <c r="B25" s="11" t="s">
        <v>48</v>
      </c>
      <c r="C25" s="7" t="s">
        <v>38</v>
      </c>
      <c r="D25" s="7">
        <v>2</v>
      </c>
      <c r="E25" s="7">
        <v>45</v>
      </c>
      <c r="F25" s="7">
        <v>13</v>
      </c>
      <c r="G25" s="7">
        <v>30</v>
      </c>
      <c r="H25" s="7">
        <v>2</v>
      </c>
      <c r="I25" s="31">
        <v>2</v>
      </c>
    </row>
    <row r="26" spans="1:12" ht="30.75" thickBot="1" x14ac:dyDescent="0.3">
      <c r="A26" s="10" t="s">
        <v>49</v>
      </c>
      <c r="B26" s="11" t="s">
        <v>50</v>
      </c>
      <c r="C26" s="7" t="s">
        <v>38</v>
      </c>
      <c r="D26" s="7">
        <v>2</v>
      </c>
      <c r="E26" s="7">
        <v>45</v>
      </c>
      <c r="F26" s="7">
        <v>13</v>
      </c>
      <c r="G26" s="7">
        <v>30</v>
      </c>
      <c r="H26" s="7">
        <v>2</v>
      </c>
      <c r="I26" s="31">
        <v>2</v>
      </c>
    </row>
    <row r="27" spans="1:12" ht="30.75" thickBot="1" x14ac:dyDescent="0.3">
      <c r="A27" s="10" t="s">
        <v>51</v>
      </c>
      <c r="B27" s="11" t="s">
        <v>52</v>
      </c>
      <c r="C27" s="7" t="s">
        <v>38</v>
      </c>
      <c r="D27" s="7">
        <v>2</v>
      </c>
      <c r="E27" s="7">
        <v>45</v>
      </c>
      <c r="F27" s="7">
        <v>13</v>
      </c>
      <c r="G27" s="7">
        <v>30</v>
      </c>
      <c r="H27" s="7">
        <v>2</v>
      </c>
      <c r="I27" s="31">
        <v>2</v>
      </c>
    </row>
    <row r="28" spans="1:12" ht="30.75" thickBot="1" x14ac:dyDescent="0.3">
      <c r="A28" s="10" t="s">
        <v>53</v>
      </c>
      <c r="B28" s="11" t="s">
        <v>54</v>
      </c>
      <c r="C28" s="7" t="s">
        <v>38</v>
      </c>
      <c r="D28" s="7">
        <v>2</v>
      </c>
      <c r="E28" s="7">
        <v>45</v>
      </c>
      <c r="F28" s="7">
        <v>13</v>
      </c>
      <c r="G28" s="7">
        <v>30</v>
      </c>
      <c r="H28" s="7">
        <v>2</v>
      </c>
      <c r="I28" s="31">
        <v>2</v>
      </c>
    </row>
    <row r="29" spans="1:12" ht="30.75" thickBot="1" x14ac:dyDescent="0.3">
      <c r="A29" s="10" t="s">
        <v>55</v>
      </c>
      <c r="B29" s="11" t="s">
        <v>56</v>
      </c>
      <c r="C29" s="7" t="s">
        <v>38</v>
      </c>
      <c r="D29" s="7">
        <v>2</v>
      </c>
      <c r="E29" s="7">
        <v>45</v>
      </c>
      <c r="F29" s="7">
        <v>13</v>
      </c>
      <c r="G29" s="7">
        <v>30</v>
      </c>
      <c r="H29" s="7">
        <v>2</v>
      </c>
      <c r="I29" s="31">
        <v>2</v>
      </c>
    </row>
    <row r="30" spans="1:12" ht="30.75" thickBot="1" x14ac:dyDescent="0.3">
      <c r="A30" s="10" t="s">
        <v>57</v>
      </c>
      <c r="B30" s="11" t="s">
        <v>58</v>
      </c>
      <c r="C30" s="7" t="s">
        <v>38</v>
      </c>
      <c r="D30" s="7">
        <v>2</v>
      </c>
      <c r="E30" s="7">
        <v>45</v>
      </c>
      <c r="F30" s="7">
        <v>13</v>
      </c>
      <c r="G30" s="7">
        <v>30</v>
      </c>
      <c r="H30" s="7">
        <v>2</v>
      </c>
      <c r="I30" s="31">
        <v>2</v>
      </c>
    </row>
    <row r="31" spans="1:12" ht="60.75" thickBot="1" x14ac:dyDescent="0.3">
      <c r="A31" s="10" t="s">
        <v>59</v>
      </c>
      <c r="B31" s="11" t="s">
        <v>60</v>
      </c>
      <c r="C31" s="7" t="s">
        <v>38</v>
      </c>
      <c r="D31" s="7">
        <v>2</v>
      </c>
      <c r="E31" s="7">
        <v>45</v>
      </c>
      <c r="F31" s="7">
        <v>13</v>
      </c>
      <c r="G31" s="7">
        <v>30</v>
      </c>
      <c r="H31" s="7">
        <v>2</v>
      </c>
      <c r="I31" s="31">
        <v>2</v>
      </c>
    </row>
    <row r="32" spans="1:12" ht="30.75" thickBot="1" x14ac:dyDescent="0.3">
      <c r="A32" s="10" t="s">
        <v>61</v>
      </c>
      <c r="B32" s="12" t="s">
        <v>62</v>
      </c>
      <c r="C32" s="7" t="s">
        <v>63</v>
      </c>
      <c r="D32" s="7">
        <v>1</v>
      </c>
      <c r="E32" s="7">
        <v>45</v>
      </c>
      <c r="F32" s="7"/>
      <c r="G32" s="7">
        <v>43</v>
      </c>
      <c r="H32" s="7">
        <v>2</v>
      </c>
      <c r="J32" s="31">
        <v>2</v>
      </c>
      <c r="L32">
        <f>SUM(E32+E33)</f>
        <v>225</v>
      </c>
    </row>
    <row r="33" spans="1:10" ht="47.25" thickBot="1" x14ac:dyDescent="0.3">
      <c r="A33" s="10" t="s">
        <v>64</v>
      </c>
      <c r="B33" s="11" t="s">
        <v>65</v>
      </c>
      <c r="C33" s="7" t="s">
        <v>66</v>
      </c>
      <c r="D33" s="7">
        <v>4</v>
      </c>
      <c r="E33" s="7">
        <v>180</v>
      </c>
      <c r="F33" s="7"/>
      <c r="G33" s="7">
        <v>176</v>
      </c>
      <c r="H33" s="7">
        <v>4</v>
      </c>
      <c r="J33" s="31">
        <v>4</v>
      </c>
    </row>
    <row r="34" spans="1:10" ht="30.75" thickBot="1" x14ac:dyDescent="0.3">
      <c r="A34" s="8" t="s">
        <v>67</v>
      </c>
      <c r="B34" s="9" t="s">
        <v>68</v>
      </c>
      <c r="C34" s="2">
        <v>4</v>
      </c>
      <c r="D34" s="2"/>
      <c r="E34" s="2">
        <v>90</v>
      </c>
      <c r="F34" s="2">
        <v>26</v>
      </c>
      <c r="G34" s="2">
        <v>60</v>
      </c>
      <c r="H34" s="2">
        <v>4</v>
      </c>
    </row>
    <row r="35" spans="1:10" ht="36" customHeight="1" thickBot="1" x14ac:dyDescent="0.3">
      <c r="A35" s="29"/>
      <c r="B35" s="28"/>
      <c r="C35" s="26"/>
      <c r="D35" s="26">
        <f>SUM(D37:D38)</f>
        <v>4</v>
      </c>
      <c r="E35" s="26">
        <f t="shared" ref="E35:H35" si="4">SUM(E37:E38)</f>
        <v>90</v>
      </c>
      <c r="F35" s="26">
        <f t="shared" si="4"/>
        <v>26</v>
      </c>
      <c r="G35" s="26">
        <f t="shared" si="4"/>
        <v>60</v>
      </c>
      <c r="H35" s="26">
        <f t="shared" si="4"/>
        <v>4</v>
      </c>
    </row>
    <row r="36" spans="1:10" ht="45" customHeight="1" thickBot="1" x14ac:dyDescent="0.3">
      <c r="A36" s="20" t="s">
        <v>69</v>
      </c>
      <c r="B36" s="21"/>
      <c r="C36" s="7"/>
      <c r="D36" s="7"/>
      <c r="E36" s="7"/>
      <c r="F36" s="7"/>
      <c r="G36" s="7"/>
      <c r="H36" s="7"/>
    </row>
    <row r="37" spans="1:10" ht="30.75" thickBot="1" x14ac:dyDescent="0.3">
      <c r="A37" s="10" t="s">
        <v>70</v>
      </c>
      <c r="B37" s="11" t="s">
        <v>71</v>
      </c>
      <c r="C37" s="7" t="s">
        <v>38</v>
      </c>
      <c r="D37" s="7">
        <v>2</v>
      </c>
      <c r="E37" s="7">
        <v>45</v>
      </c>
      <c r="F37" s="7">
        <v>13</v>
      </c>
      <c r="G37" s="7">
        <v>30</v>
      </c>
      <c r="H37" s="7">
        <v>2</v>
      </c>
      <c r="I37" s="30">
        <v>2</v>
      </c>
    </row>
    <row r="38" spans="1:10" ht="45.75" thickBot="1" x14ac:dyDescent="0.3">
      <c r="A38" s="10" t="s">
        <v>72</v>
      </c>
      <c r="B38" s="11" t="s">
        <v>73</v>
      </c>
      <c r="C38" s="7" t="s">
        <v>38</v>
      </c>
      <c r="D38" s="7">
        <v>2</v>
      </c>
      <c r="E38" s="7">
        <v>45</v>
      </c>
      <c r="F38" s="7">
        <v>13</v>
      </c>
      <c r="G38" s="7">
        <v>30</v>
      </c>
      <c r="H38" s="7">
        <v>2</v>
      </c>
      <c r="I38" s="30">
        <v>2</v>
      </c>
    </row>
    <row r="39" spans="1:10" ht="30.75" thickBot="1" x14ac:dyDescent="0.3">
      <c r="A39" s="10" t="s">
        <v>74</v>
      </c>
      <c r="B39" s="12" t="s">
        <v>75</v>
      </c>
      <c r="C39" s="7" t="s">
        <v>38</v>
      </c>
      <c r="D39" s="7">
        <v>2</v>
      </c>
      <c r="E39" s="7">
        <v>45</v>
      </c>
      <c r="F39" s="7">
        <v>13</v>
      </c>
      <c r="G39" s="7">
        <v>30</v>
      </c>
      <c r="H39" s="7">
        <v>2</v>
      </c>
      <c r="I39" s="30">
        <v>2</v>
      </c>
    </row>
    <row r="40" spans="1:10" ht="45.75" thickBot="1" x14ac:dyDescent="0.3">
      <c r="A40" s="10" t="s">
        <v>76</v>
      </c>
      <c r="B40" s="12" t="s">
        <v>77</v>
      </c>
      <c r="C40" s="7" t="s">
        <v>38</v>
      </c>
      <c r="D40" s="7">
        <v>2</v>
      </c>
      <c r="E40" s="7">
        <v>45</v>
      </c>
      <c r="F40" s="7">
        <v>13</v>
      </c>
      <c r="G40" s="7">
        <v>30</v>
      </c>
      <c r="H40" s="7">
        <v>2</v>
      </c>
      <c r="I40" s="31">
        <v>2</v>
      </c>
    </row>
    <row r="41" spans="1:10" ht="45.75" thickBot="1" x14ac:dyDescent="0.3">
      <c r="A41" s="10" t="s">
        <v>78</v>
      </c>
      <c r="B41" s="11" t="s">
        <v>79</v>
      </c>
      <c r="C41" s="7" t="s">
        <v>38</v>
      </c>
      <c r="D41" s="7">
        <v>2</v>
      </c>
      <c r="E41" s="7">
        <v>45</v>
      </c>
      <c r="F41" s="7">
        <v>13</v>
      </c>
      <c r="G41" s="7">
        <v>30</v>
      </c>
      <c r="H41" s="7">
        <v>2</v>
      </c>
      <c r="I41" s="31">
        <v>2</v>
      </c>
    </row>
    <row r="42" spans="1:10" ht="45.75" thickBot="1" x14ac:dyDescent="0.3">
      <c r="A42" s="10" t="s">
        <v>80</v>
      </c>
      <c r="B42" s="12" t="s">
        <v>81</v>
      </c>
      <c r="C42" s="7" t="s">
        <v>38</v>
      </c>
      <c r="D42" s="7">
        <v>2</v>
      </c>
      <c r="E42" s="7">
        <v>45</v>
      </c>
      <c r="F42" s="7">
        <v>13</v>
      </c>
      <c r="G42" s="7">
        <v>30</v>
      </c>
      <c r="H42" s="7">
        <v>2</v>
      </c>
      <c r="I42" s="31">
        <v>2</v>
      </c>
    </row>
    <row r="43" spans="1:10" ht="45.75" thickBot="1" x14ac:dyDescent="0.3">
      <c r="A43" s="10" t="s">
        <v>82</v>
      </c>
      <c r="B43" s="12" t="s">
        <v>83</v>
      </c>
      <c r="C43" s="7" t="s">
        <v>38</v>
      </c>
      <c r="D43" s="7">
        <v>2</v>
      </c>
      <c r="E43" s="7">
        <v>45</v>
      </c>
      <c r="F43" s="7">
        <v>13</v>
      </c>
      <c r="G43" s="7">
        <v>30</v>
      </c>
      <c r="H43" s="7">
        <v>2</v>
      </c>
      <c r="I43" s="31">
        <v>2</v>
      </c>
    </row>
    <row r="44" spans="1:10" ht="15.75" thickBot="1" x14ac:dyDescent="0.3">
      <c r="A44" s="13"/>
      <c r="B44" s="4" t="s">
        <v>84</v>
      </c>
      <c r="C44" s="2">
        <v>45</v>
      </c>
      <c r="D44" s="2"/>
      <c r="E44" s="2">
        <v>1110</v>
      </c>
      <c r="F44" s="2">
        <v>295</v>
      </c>
      <c r="G44" s="2">
        <v>767</v>
      </c>
      <c r="H44" s="2">
        <v>48</v>
      </c>
    </row>
    <row r="45" spans="1:10" ht="23.25" x14ac:dyDescent="0.35">
      <c r="D45" s="32">
        <f>SUM(D6+D14)</f>
        <v>45</v>
      </c>
      <c r="E45" s="32">
        <f t="shared" ref="E45:H45" si="5">SUM(E6+E14)</f>
        <v>1110</v>
      </c>
      <c r="F45" s="32">
        <v>295</v>
      </c>
      <c r="G45" s="32">
        <f t="shared" si="5"/>
        <v>767</v>
      </c>
      <c r="H45" s="32">
        <f t="shared" si="5"/>
        <v>48</v>
      </c>
      <c r="I45" s="32">
        <f>SUM(I7:I44)</f>
        <v>44</v>
      </c>
      <c r="J45" s="32">
        <f>SUM(J7:J44)</f>
        <v>14</v>
      </c>
    </row>
    <row r="50" spans="4:9" x14ac:dyDescent="0.25">
      <c r="D50" t="s">
        <v>85</v>
      </c>
      <c r="E50">
        <f>F45+I45</f>
        <v>339</v>
      </c>
    </row>
    <row r="51" spans="4:9" ht="18.75" x14ac:dyDescent="0.3">
      <c r="D51" t="s">
        <v>86</v>
      </c>
      <c r="E51">
        <f>G45+J45</f>
        <v>781</v>
      </c>
      <c r="G51" s="33">
        <f>E51/E45</f>
        <v>0.70360360360360363</v>
      </c>
      <c r="H51" s="33"/>
      <c r="I51" s="33">
        <f>L32/E45</f>
        <v>0.20270270270270271</v>
      </c>
    </row>
  </sheetData>
  <mergeCells count="9">
    <mergeCell ref="A36:B36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2025-07-07T02:39:08Z</dcterms:created>
  <dcterms:modified xsi:type="dcterms:W3CDTF">2025-07-07T02:51:30Z</dcterms:modified>
</cp:coreProperties>
</file>